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4\"/>
    </mc:Choice>
  </mc:AlternateContent>
  <xr:revisionPtr revIDLastSave="0" documentId="14_{1E621A00-440A-4359-A18E-0F3CF496FD5C}" xr6:coauthVersionLast="47" xr6:coauthVersionMax="47" xr10:uidLastSave="{00000000-0000-0000-0000-000000000000}"/>
  <bookViews>
    <workbookView xWindow="1520" yWindow="1160" windowWidth="17600" windowHeight="9640" xr2:uid="{086D68DE-CC36-4D60-B4DA-9078EA22E39A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[1]Dt1!$BX$3:$DW$992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E58" i="1" s="1"/>
  <c r="F44" i="1"/>
  <c r="F58" i="1" s="1"/>
  <c r="G44" i="1"/>
  <c r="G58" i="1" s="1"/>
  <c r="H44" i="1"/>
  <c r="H58" i="1" s="1"/>
  <c r="I44" i="1"/>
  <c r="I58" i="1" s="1"/>
  <c r="J44" i="1"/>
  <c r="J58" i="1" s="1"/>
  <c r="K44" i="1"/>
  <c r="K58" i="1" s="1"/>
  <c r="L44" i="1"/>
  <c r="L58" i="1" s="1"/>
  <c r="M44" i="1"/>
  <c r="M58" i="1" s="1"/>
  <c r="N44" i="1"/>
  <c r="N58" i="1" s="1"/>
  <c r="O44" i="1"/>
  <c r="O58" i="1" s="1"/>
  <c r="D44" i="1"/>
  <c r="D58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<sst xmlns="http://schemas.openxmlformats.org/spreadsheetml/2006/main" count="65" uniqueCount="51">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</sst>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AD1C4D9-8891-4723-8A4B-36B93E63AA2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4D6817-C1A1-44AA-B5CE-3245C4F36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217" y="196012"/>
          <a:ext cx="2367347" cy="4825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3\DGN\05%20Precios%20de%20Referencia%20y%20Bandas\10.Precios%20de%20Referencia\2024\febrero\RSF1%20-%2005.0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0.75992910911247546</v>
          </cell>
          <cell r="E59">
            <v>0.90783919729170859</v>
          </cell>
          <cell r="F59">
            <v>0.90140444281278365</v>
          </cell>
          <cell r="G59">
            <v>0.89845466372876137</v>
          </cell>
          <cell r="H59">
            <v>0.88410797646918682</v>
          </cell>
          <cell r="I59">
            <v>0.91299894151421912</v>
          </cell>
          <cell r="J59">
            <v>0.90747148657463572</v>
          </cell>
          <cell r="K59">
            <v>0.882322417147552</v>
          </cell>
          <cell r="L59">
            <v>0.80885529088080366</v>
          </cell>
          <cell r="M59">
            <v>0.80532086516583246</v>
          </cell>
          <cell r="N59">
            <v>0.81804859724441981</v>
          </cell>
          <cell r="O59">
            <v>0.90545436234497256</v>
          </cell>
        </row>
        <row r="60">
          <cell r="B60" t="str">
            <v xml:space="preserve">Flete </v>
          </cell>
          <cell r="D60">
            <v>0.1676890111677351</v>
          </cell>
          <cell r="E60">
            <v>5.0426154695168479E-2</v>
          </cell>
          <cell r="F60">
            <v>5.5639989906644004E-2</v>
          </cell>
          <cell r="G60">
            <v>5.7501235404317168E-2</v>
          </cell>
          <cell r="H60">
            <v>6.3563606475385212E-2</v>
          </cell>
          <cell r="I60">
            <v>5.0281794573605404E-2</v>
          </cell>
          <cell r="J60">
            <v>5.4516293845467217E-2</v>
          </cell>
          <cell r="K60">
            <v>7.1244232469610688E-2</v>
          </cell>
          <cell r="L60">
            <v>0.13803244424022609</v>
          </cell>
          <cell r="M60">
            <v>0.14066021710194801</v>
          </cell>
          <cell r="N60">
            <v>0.12817180160319452</v>
          </cell>
          <cell r="O60">
            <v>5.6707061679878865E-2</v>
          </cell>
        </row>
        <row r="61">
          <cell r="B61" t="str">
            <v>Seguro + Mermas</v>
          </cell>
          <cell r="D61">
            <v>1.7439220661267958E-3</v>
          </cell>
          <cell r="E61">
            <v>1.7919562082154598E-3</v>
          </cell>
          <cell r="F61">
            <v>1.7896730891853298E-3</v>
          </cell>
          <cell r="G61">
            <v>1.7876375313788568E-3</v>
          </cell>
          <cell r="H61">
            <v>1.7721458601063498E-3</v>
          </cell>
          <cell r="I61">
            <v>4.9319973687696618E-4</v>
          </cell>
          <cell r="J61">
            <v>8.0806973555288652E-4</v>
          </cell>
          <cell r="K61">
            <v>8.0099598567841669E-4</v>
          </cell>
          <cell r="L61">
            <v>4.3746213362591573E-4</v>
          </cell>
          <cell r="M61">
            <v>4.370432600077146E-4</v>
          </cell>
          <cell r="N61">
            <v>3.4063934358514119E-4</v>
          </cell>
          <cell r="O61">
            <v>2.5978358448670988E-4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2.4460786172459129E-2</v>
          </cell>
          <cell r="E64">
            <v>1.4567137676730058E-2</v>
          </cell>
          <cell r="F64">
            <v>1.5231622390092736E-2</v>
          </cell>
          <cell r="G64">
            <v>1.5594478108894029E-2</v>
          </cell>
          <cell r="H64">
            <v>2.1552584910276194E-2</v>
          </cell>
          <cell r="I64">
            <v>1.4163666645748448E-2</v>
          </cell>
          <cell r="J64">
            <v>1.3891012489493907E-2</v>
          </cell>
          <cell r="K64">
            <v>1.6515854807914464E-2</v>
          </cell>
          <cell r="L64">
            <v>2.0351196464410349E-2</v>
          </cell>
          <cell r="M64">
            <v>2.0676662635787057E-2</v>
          </cell>
          <cell r="N64">
            <v>2.3293095173417624E-2</v>
          </cell>
          <cell r="O64">
            <v>1.9542848511391632E-2</v>
          </cell>
        </row>
        <row r="65">
          <cell r="B65" t="str">
            <v>Recepción, Almacenamiento y Despacho</v>
          </cell>
          <cell r="D65">
            <v>4.1777171481203634E-2</v>
          </cell>
          <cell r="E65">
            <v>2.0096312541173247E-2</v>
          </cell>
          <cell r="F65">
            <v>2.0640746585443469E-2</v>
          </cell>
          <cell r="G65">
            <v>2.1331212142953967E-2</v>
          </cell>
          <cell r="H65">
            <v>2.358016770881213E-2</v>
          </cell>
          <cell r="I65">
            <v>1.7662397529550018E-2</v>
          </cell>
          <cell r="J65">
            <v>1.8265983462534371E-2</v>
          </cell>
          <cell r="K65">
            <v>2.3870771108903323E-2</v>
          </cell>
          <cell r="L65">
            <v>2.735919133629407E-2</v>
          </cell>
          <cell r="M65">
            <v>2.7880038017723908E-2</v>
          </cell>
          <cell r="N65">
            <v>2.4912892921774774E-2</v>
          </cell>
          <cell r="O65">
            <v>1.3635943879270336E-2</v>
          </cell>
        </row>
        <row r="66">
          <cell r="B66" t="str">
            <v>Ley 27332 + OEFA</v>
          </cell>
          <cell r="D66">
            <v>4.4000000000000011E-3</v>
          </cell>
          <cell r="E66">
            <v>5.2792415870044013E-3</v>
          </cell>
          <cell r="F66">
            <v>5.2935252158508445E-3</v>
          </cell>
          <cell r="G66">
            <v>5.3307730836946055E-3</v>
          </cell>
          <cell r="H66">
            <v>5.4235185762334069E-3</v>
          </cell>
          <cell r="I66">
            <v>4.4000000000000003E-3</v>
          </cell>
          <cell r="J66">
            <v>5.0471538923158484E-3</v>
          </cell>
          <cell r="K66">
            <v>5.2457284803412432E-3</v>
          </cell>
          <cell r="L66">
            <v>4.9644149446399525E-3</v>
          </cell>
          <cell r="M66">
            <v>5.0251738187007504E-3</v>
          </cell>
          <cell r="N66">
            <v>5.232973713608256E-3</v>
          </cell>
          <cell r="O66">
            <v>4.4000000000000011E-3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>
            <v>1.365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>
            <v>1.365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>
            <v>1.05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>
            <v>1.05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>
            <v>1.26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>
            <v>1.26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>
            <v>1.26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>
            <v>1.26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>
            <v>1.26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>
            <v>1.26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>
            <v>1.26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>
            <v>1.26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>
            <v>1.26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>
            <v>1.68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>
            <v>1.68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>
            <v>1.68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>
            <v>2.2050000000000001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>
            <v>2.94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>
            <v>3.2549999999999999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>
            <v>3.2549999999999999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>
            <v>3.2549999999999999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>
            <v>3.2549999999999999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>
            <v>3.4649999999999999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>
            <v>3.15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>
            <v>2.31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>
            <v>3.0449999999999999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>
            <v>3.0449999999999999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>
            <v>3.0449999999999999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>
            <v>3.0449999999999999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>
            <v>2.835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>
            <v>2.73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>
            <v>2.73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>
            <v>2.73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>
            <v>2.73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>
            <v>2.73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>
            <v>2.73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>
            <v>2.73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>
            <v>2.415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>
            <v>2.415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>
            <v>2.415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>
            <v>2.415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>
            <v>1.47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>
            <v>1.47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>
            <v>1.47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>
            <v>1.47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>
            <v>1.47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>
            <v>1.47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>
            <v>0.84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>
            <v>0.84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>
            <v>0.84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>
            <v>0.52500000000000002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>
            <v>0.52500000000000002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>
            <v>1.05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>
            <v>1.05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>
            <v>1.05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>
            <v>1.05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>
            <v>1.05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>
            <v>0.73499999999999999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>
            <v>0.42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>
            <v>0.42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>
            <v>0.42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>
            <v>0.42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>
            <v>0.42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>
            <v>0.42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>
            <v>0.42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>
            <v>0.42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>
            <v>0.42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>
            <v>0.42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>
            <v>0.42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>
            <v>0.42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>
            <v>0.42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>
            <v>1.68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>
            <v>1.68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>
            <v>1.68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>
            <v>1.68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>
            <v>1.68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>
            <v>1.68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>
            <v>1.68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>
            <v>1.68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>
            <v>2.1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>
            <v>2.1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>
            <v>2.1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>
            <v>2.1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>
            <v>2.1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>
            <v>1.68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>
            <v>1.68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>
            <v>1.68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>
            <v>1.68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>
            <v>1.68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>
            <v>1.05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>
            <v>1.05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>
            <v>1.05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>
            <v>1.05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>
            <v>1.05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>
            <v>1.05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B97FE-9582-4630-959C-137054690467}">
  <sheetPr>
    <tabColor rgb="FF002060"/>
  </sheetPr>
  <dimension ref="A1:R70"/>
  <sheetViews>
    <sheetView showGridLines="0" tabSelected="1" topLeftCell="L1" zoomScale="60" zoomScaleNormal="60" workbookViewId="0">
      <selection activeCell="S47" sqref="S47"/>
    </sheetView>
  </sheetViews>
  <sheetFormatPr baseColWidth="10" defaultColWidth="13.54296875" defaultRowHeight="14.5" x14ac:dyDescent="0.35"/>
  <cols>
    <col min="1" max="1" width="4.7265625" customWidth="1"/>
    <col min="2" max="2" width="19.26953125" customWidth="1"/>
    <col min="3" max="3" width="30.54296875" customWidth="1"/>
    <col min="4" max="4" width="16.1796875" customWidth="1"/>
    <col min="5" max="5" width="0.26953125" hidden="1" customWidth="1"/>
    <col min="6" max="6" width="17.81640625" customWidth="1"/>
    <col min="7" max="8" width="14.26953125" customWidth="1"/>
    <col min="10" max="10" width="15.453125" customWidth="1"/>
    <col min="11" max="11" width="14.453125" customWidth="1"/>
    <col min="12" max="12" width="14" customWidth="1"/>
    <col min="13" max="13" width="15.26953125" customWidth="1"/>
    <col min="14" max="14" width="16.26953125" customWidth="1"/>
    <col min="15" max="15" width="17" customWidth="1"/>
    <col min="16" max="16" width="4" customWidth="1"/>
    <col min="17" max="17" width="3.54296875" customWidth="1"/>
    <col min="18" max="18" width="6.453125" customWidth="1"/>
    <col min="19" max="19" width="20.26953125" customWidth="1"/>
    <col min="23" max="23" width="3.54296875" customWidth="1"/>
    <col min="24" max="24" width="2.7265625" customWidth="1"/>
    <col min="26" max="35" width="9.26953125" customWidth="1"/>
  </cols>
  <sheetData>
    <row r="1" spans="1:15" ht="1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3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3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3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35">
      <c r="A5" s="1"/>
      <c r="B5" s="12"/>
      <c r="C5" s="12"/>
      <c r="D5" s="12"/>
      <c r="F5" s="13" t="s">
        <v>48</v>
      </c>
      <c r="G5" s="13" t="s">
        <v>49</v>
      </c>
      <c r="H5" s="14">
        <v>45313</v>
      </c>
      <c r="I5" s="13" t="s">
        <v>50</v>
      </c>
      <c r="J5" s="15">
        <v>45324</v>
      </c>
      <c r="K5" s="12"/>
      <c r="L5" s="12"/>
      <c r="M5" s="12"/>
      <c r="N5" s="12"/>
      <c r="O5" s="5"/>
    </row>
    <row r="6" spans="1:15" ht="19.5" customHeight="1" x14ac:dyDescent="0.3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35">
      <c r="A7" s="1"/>
      <c r="B7" s="17" t="s">
        <v>2</v>
      </c>
      <c r="C7" s="17"/>
      <c r="D7" s="18">
        <v>45327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4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3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35">
      <c r="B11" s="36" t="s">
        <v>17</v>
      </c>
      <c r="C11" s="36"/>
      <c r="D11" s="37">
        <v>42.928533309449691</v>
      </c>
      <c r="E11" s="37">
        <v>98.290495901691443</v>
      </c>
      <c r="F11" s="37">
        <v>95.019614651691441</v>
      </c>
      <c r="G11" s="37">
        <v>91.643064831023153</v>
      </c>
      <c r="H11" s="37">
        <v>81.578814831023166</v>
      </c>
      <c r="I11" s="37">
        <v>112.47075</v>
      </c>
      <c r="J11" s="37">
        <v>108.09582</v>
      </c>
      <c r="K11" s="37">
        <v>80.422920000000005</v>
      </c>
      <c r="L11" s="37">
        <v>64.325999999999993</v>
      </c>
      <c r="M11" s="37">
        <v>62.848448675496712</v>
      </c>
      <c r="N11" s="37">
        <v>72.988649999999993</v>
      </c>
      <c r="O11" s="37">
        <v>147.99020553509519</v>
      </c>
    </row>
    <row r="12" spans="1:15" s="35" customFormat="1" ht="24" customHeight="1" x14ac:dyDescent="0.35">
      <c r="B12" s="38" t="s">
        <v>18</v>
      </c>
      <c r="C12" s="38"/>
      <c r="D12" s="37">
        <v>39.683174999999999</v>
      </c>
      <c r="E12" s="37">
        <v>95.757091500000001</v>
      </c>
      <c r="F12" s="37">
        <v>92.486210249999999</v>
      </c>
      <c r="G12" s="37">
        <v>88.021383333333318</v>
      </c>
      <c r="H12" s="37">
        <v>88.021383333333318</v>
      </c>
      <c r="I12" s="37">
        <v>112.47075</v>
      </c>
      <c r="J12" s="39">
        <v>108.09582</v>
      </c>
      <c r="K12" s="39">
        <v>80.056620000000009</v>
      </c>
      <c r="L12" s="37">
        <v>64.325999999999993</v>
      </c>
      <c r="M12" s="37">
        <v>64.325999999999993</v>
      </c>
      <c r="N12" s="37">
        <v>72.988649999999993</v>
      </c>
      <c r="O12" s="37">
        <v>147.99020553509519</v>
      </c>
    </row>
    <row r="13" spans="1:15" s="35" customFormat="1" ht="24" customHeight="1" x14ac:dyDescent="0.35">
      <c r="B13" s="38" t="s">
        <v>19</v>
      </c>
      <c r="C13" s="38"/>
      <c r="D13" s="40"/>
      <c r="E13" s="37">
        <v>2.5334044016914423</v>
      </c>
      <c r="F13" s="37">
        <v>2.5334044016914423</v>
      </c>
      <c r="G13" s="37">
        <v>3.6216814976898339</v>
      </c>
      <c r="H13" s="37">
        <v>-6.4425685023101522</v>
      </c>
      <c r="I13" s="40"/>
      <c r="J13" s="39"/>
      <c r="K13" s="39">
        <v>0.36630000000000001</v>
      </c>
      <c r="L13" s="37"/>
      <c r="M13" s="37">
        <v>-1.4775513245032812</v>
      </c>
      <c r="N13" s="37"/>
      <c r="O13" s="37"/>
    </row>
    <row r="14" spans="1:15" s="35" customFormat="1" ht="24" customHeight="1" x14ac:dyDescent="0.35">
      <c r="B14" s="38" t="s">
        <v>20</v>
      </c>
      <c r="C14" s="38"/>
      <c r="D14" s="37">
        <v>3.2453583094496934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35">
      <c r="B15" s="42" t="s">
        <v>21</v>
      </c>
      <c r="C15" s="38"/>
      <c r="D15" s="37">
        <v>9.4727826783081444</v>
      </c>
      <c r="E15" s="37">
        <v>5.4595701157095036</v>
      </c>
      <c r="F15" s="37">
        <v>5.8651701157095033</v>
      </c>
      <c r="G15" s="37">
        <v>5.8651701157095033</v>
      </c>
      <c r="H15" s="37">
        <v>5.8651701157095033</v>
      </c>
      <c r="I15" s="37">
        <v>6.1941267288438082</v>
      </c>
      <c r="J15" s="39">
        <v>6.4938497503988071</v>
      </c>
      <c r="K15" s="39">
        <v>6.4938497503988071</v>
      </c>
      <c r="L15" s="37">
        <v>10.977334398750001</v>
      </c>
      <c r="M15" s="37">
        <v>10.977334398750001</v>
      </c>
      <c r="N15" s="37">
        <v>11.435856987711272</v>
      </c>
      <c r="O15" s="37">
        <v>9.2683740476576979</v>
      </c>
    </row>
    <row r="16" spans="1:15" s="35" customFormat="1" ht="31.5" customHeight="1" x14ac:dyDescent="0.35">
      <c r="B16" s="38" t="s">
        <v>22</v>
      </c>
      <c r="C16" s="38"/>
      <c r="D16" s="37">
        <v>6.2357566025431826E-2</v>
      </c>
      <c r="E16" s="37">
        <v>0.10582506733774896</v>
      </c>
      <c r="F16" s="37">
        <v>0.10290248046274897</v>
      </c>
      <c r="G16" s="37">
        <v>9.9458399645667314E-2</v>
      </c>
      <c r="H16" s="37">
        <v>8.9192864645667336E-2</v>
      </c>
      <c r="I16" s="37">
        <v>4.6516631677706768E-2</v>
      </c>
      <c r="J16" s="39">
        <v>4.6981764597663511E-2</v>
      </c>
      <c r="K16" s="39">
        <v>3.5635875597663513E-2</v>
      </c>
      <c r="L16" s="37">
        <v>2.9518907084309997E-2</v>
      </c>
      <c r="M16" s="37">
        <v>2.893970696510471E-2</v>
      </c>
      <c r="N16" s="37">
        <v>1.4352166187910917E-2</v>
      </c>
      <c r="O16" s="37">
        <v>3.7742059099860691E-2</v>
      </c>
    </row>
    <row r="17" spans="1:18" s="35" customFormat="1" ht="24" customHeight="1" x14ac:dyDescent="0.35">
      <c r="B17" s="38" t="s">
        <v>23</v>
      </c>
      <c r="C17" s="38"/>
      <c r="D17" s="37">
        <v>3.6156908031552901E-2</v>
      </c>
      <c r="E17" s="37">
        <v>8.8187556114790788E-2</v>
      </c>
      <c r="F17" s="37">
        <v>8.5752067052290798E-2</v>
      </c>
      <c r="G17" s="37">
        <v>8.288199970472275E-2</v>
      </c>
      <c r="H17" s="37">
        <v>7.4327387204722761E-2</v>
      </c>
      <c r="I17" s="37">
        <v>1.4239785207461258E-2</v>
      </c>
      <c r="J17" s="39">
        <v>4.9273557992671489E-2</v>
      </c>
      <c r="K17" s="39">
        <v>3.7374210992671492E-2</v>
      </c>
      <c r="L17" s="37">
        <v>5.2712334079124991E-3</v>
      </c>
      <c r="M17" s="37">
        <v>5.1678048151972697E-3</v>
      </c>
      <c r="N17" s="37">
        <v>1.6040656327665142E-2</v>
      </c>
      <c r="O17" s="37">
        <v>4.7177573874825863E-3</v>
      </c>
    </row>
    <row r="18" spans="1:18" s="35" customFormat="1" ht="24" customHeight="1" x14ac:dyDescent="0.35">
      <c r="B18" s="42" t="s">
        <v>24</v>
      </c>
      <c r="C18" s="38"/>
      <c r="D18" s="37">
        <v>52.499830461814817</v>
      </c>
      <c r="E18" s="37">
        <v>103.94407864085348</v>
      </c>
      <c r="F18" s="37">
        <v>101.07343931491599</v>
      </c>
      <c r="G18" s="37">
        <v>97.690575346083051</v>
      </c>
      <c r="H18" s="37">
        <v>87.607505198583056</v>
      </c>
      <c r="I18" s="37">
        <v>118.72563314572898</v>
      </c>
      <c r="J18" s="37">
        <v>114.68592507298915</v>
      </c>
      <c r="K18" s="37">
        <v>86.989779836989143</v>
      </c>
      <c r="L18" s="37">
        <v>75.338124539242216</v>
      </c>
      <c r="M18" s="37">
        <v>73.859890586027021</v>
      </c>
      <c r="N18" s="37">
        <v>84.454899810226834</v>
      </c>
      <c r="O18" s="37">
        <v>157.30103939924021</v>
      </c>
    </row>
    <row r="19" spans="1:18" s="35" customFormat="1" ht="24" customHeight="1" x14ac:dyDescent="0.3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35">
      <c r="B20" s="38" t="s">
        <v>26</v>
      </c>
      <c r="C20" s="38"/>
      <c r="D20" s="37">
        <v>1.3817942507902012</v>
      </c>
      <c r="E20" s="37">
        <v>1.5771638748199353</v>
      </c>
      <c r="F20" s="37">
        <v>1.6056087825687402</v>
      </c>
      <c r="G20" s="37">
        <v>1.5906487283489601</v>
      </c>
      <c r="H20" s="37">
        <v>1.9887099543509255</v>
      </c>
      <c r="I20" s="37">
        <v>1.744797433998452</v>
      </c>
      <c r="J20" s="39">
        <v>1.6546639843747732</v>
      </c>
      <c r="K20" s="39">
        <v>1.5054057837979591</v>
      </c>
      <c r="L20" s="37">
        <v>1.6184737598045533</v>
      </c>
      <c r="M20" s="37">
        <v>1.6136377767614773</v>
      </c>
      <c r="N20" s="37">
        <v>2.0782769834898893</v>
      </c>
      <c r="O20" s="37">
        <v>3.1941423976929113</v>
      </c>
    </row>
    <row r="21" spans="1:18" s="35" customFormat="1" ht="24" customHeight="1" x14ac:dyDescent="0.3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35">
      <c r="B22" s="38" t="s">
        <v>28</v>
      </c>
      <c r="C22" s="38"/>
      <c r="D22" s="37">
        <v>0.24855679864951999</v>
      </c>
      <c r="E22" s="37">
        <v>0.57157619446206998</v>
      </c>
      <c r="F22" s="37">
        <v>0.55800559911776115</v>
      </c>
      <c r="G22" s="37">
        <v>0.54374294333451423</v>
      </c>
      <c r="H22" s="37">
        <v>0.50044138209240518</v>
      </c>
      <c r="I22" s="37">
        <v>0.54202833924347205</v>
      </c>
      <c r="J22" s="39">
        <v>0.60120482761989458</v>
      </c>
      <c r="K22" s="39">
        <v>0.47814358302272891</v>
      </c>
      <c r="L22" s="37">
        <v>0.39480604173481137</v>
      </c>
      <c r="M22" s="37">
        <v>0.39217210492246352</v>
      </c>
      <c r="N22" s="37">
        <v>0.46690097401100167</v>
      </c>
      <c r="O22" s="37">
        <v>0.71914933698925865</v>
      </c>
    </row>
    <row r="23" spans="1:18" s="45" customFormat="1" ht="30" customHeight="1" x14ac:dyDescent="0.35">
      <c r="B23" s="46" t="s">
        <v>29</v>
      </c>
      <c r="C23" s="43"/>
      <c r="D23" s="44">
        <v>56.490181511254534</v>
      </c>
      <c r="E23" s="44">
        <v>108.26861871013547</v>
      </c>
      <c r="F23" s="44">
        <v>105.41285369660248</v>
      </c>
      <c r="G23" s="44">
        <v>102.00076701776652</v>
      </c>
      <c r="H23" s="44">
        <v>92.272456535026379</v>
      </c>
      <c r="I23" s="44">
        <v>123.1882589189709</v>
      </c>
      <c r="J23" s="44">
        <v>119.11759388498382</v>
      </c>
      <c r="K23" s="44">
        <v>91.149129203809821</v>
      </c>
      <c r="L23" s="44">
        <v>79.52720434078158</v>
      </c>
      <c r="M23" s="44">
        <v>78.041500467710961</v>
      </c>
      <c r="N23" s="44">
        <v>89.222877767727724</v>
      </c>
      <c r="O23" s="44">
        <v>163.44303113392237</v>
      </c>
    </row>
    <row r="24" spans="1:18" s="35" customFormat="1" ht="22.5" customHeight="1" x14ac:dyDescent="0.3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3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3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3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3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3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3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3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3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3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3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3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3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3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3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3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3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3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35">
      <c r="A42" s="1"/>
    </row>
    <row r="43" spans="1:18" x14ac:dyDescent="0.35">
      <c r="A43" s="1"/>
    </row>
    <row r="44" spans="1:18" ht="42" customHeight="1" x14ac:dyDescent="0.35">
      <c r="A44" s="1"/>
      <c r="B44" s="58" t="s">
        <v>43</v>
      </c>
      <c r="C44" s="59">
        <v>45327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5" x14ac:dyDescent="0.35">
      <c r="B45" s="60" t="s">
        <v>17</v>
      </c>
      <c r="C45" s="60"/>
      <c r="D45" s="61">
        <v>42.928533309449691</v>
      </c>
      <c r="E45" s="61">
        <v>98.290495901691443</v>
      </c>
      <c r="F45" s="61">
        <v>95.019614651691441</v>
      </c>
      <c r="G45" s="61">
        <v>91.643064831023153</v>
      </c>
      <c r="H45" s="61">
        <v>81.578814831023166</v>
      </c>
      <c r="I45" s="61">
        <v>112.47075</v>
      </c>
      <c r="J45" s="61">
        <v>108.09582</v>
      </c>
      <c r="K45" s="61">
        <v>80.422920000000005</v>
      </c>
      <c r="L45" s="61">
        <v>64.325999999999993</v>
      </c>
      <c r="M45" s="61">
        <v>62.848448675496712</v>
      </c>
      <c r="N45" s="61">
        <v>72.988649999999993</v>
      </c>
      <c r="O45" s="61">
        <v>147.99020553509519</v>
      </c>
    </row>
    <row r="46" spans="1:18" ht="18.5" x14ac:dyDescent="0.35">
      <c r="B46" s="62" t="s">
        <v>44</v>
      </c>
      <c r="C46" s="62"/>
      <c r="D46" s="61">
        <v>9.4727826783081444</v>
      </c>
      <c r="E46" s="61">
        <v>5.4595701157095036</v>
      </c>
      <c r="F46" s="61">
        <v>5.8651701157095033</v>
      </c>
      <c r="G46" s="61">
        <v>5.8651701157095033</v>
      </c>
      <c r="H46" s="61">
        <v>5.8651701157095033</v>
      </c>
      <c r="I46" s="61">
        <v>6.1941267288438082</v>
      </c>
      <c r="J46" s="61">
        <v>6.4938497503988071</v>
      </c>
      <c r="K46" s="61">
        <v>6.4938497503988071</v>
      </c>
      <c r="L46" s="61">
        <v>10.977334398750001</v>
      </c>
      <c r="M46" s="61">
        <v>10.977334398750001</v>
      </c>
      <c r="N46" s="61">
        <v>11.435856987711272</v>
      </c>
      <c r="O46" s="61">
        <v>9.2683740476576979</v>
      </c>
    </row>
    <row r="47" spans="1:18" ht="18.5" x14ac:dyDescent="0.35">
      <c r="B47" s="62" t="s">
        <v>45</v>
      </c>
      <c r="C47" s="62"/>
      <c r="D47" s="61">
        <v>9.8514474056984727E-2</v>
      </c>
      <c r="E47" s="61">
        <v>0.19401262345253975</v>
      </c>
      <c r="F47" s="61">
        <v>0.18865454751503977</v>
      </c>
      <c r="G47" s="61">
        <v>0.18234039935039006</v>
      </c>
      <c r="H47" s="61">
        <v>0.1635202518503901</v>
      </c>
      <c r="I47" s="61">
        <v>6.075641688516803E-2</v>
      </c>
      <c r="J47" s="61">
        <v>9.6255322590335007E-2</v>
      </c>
      <c r="K47" s="61">
        <v>7.3010086590335005E-2</v>
      </c>
      <c r="L47" s="61">
        <v>3.4790140492222496E-2</v>
      </c>
      <c r="M47" s="61">
        <v>3.4107511780301983E-2</v>
      </c>
      <c r="N47" s="61">
        <v>3.0392822515576061E-2</v>
      </c>
      <c r="O47" s="61">
        <v>4.2459816487343274E-2</v>
      </c>
    </row>
    <row r="48" spans="1:18" ht="18.5" x14ac:dyDescent="0.35">
      <c r="B48" s="63" t="s">
        <v>24</v>
      </c>
      <c r="C48" s="63"/>
      <c r="D48" s="61">
        <v>52.499830461814817</v>
      </c>
      <c r="E48" s="61">
        <v>103.94407864085348</v>
      </c>
      <c r="F48" s="61">
        <v>101.07343931491599</v>
      </c>
      <c r="G48" s="61">
        <v>97.690575346083051</v>
      </c>
      <c r="H48" s="61">
        <v>87.607505198583056</v>
      </c>
      <c r="I48" s="61">
        <v>118.72563314572898</v>
      </c>
      <c r="J48" s="61">
        <v>114.68592507298915</v>
      </c>
      <c r="K48" s="61">
        <v>86.989779836989143</v>
      </c>
      <c r="L48" s="61">
        <v>75.338124539242216</v>
      </c>
      <c r="M48" s="61">
        <v>73.859890586027021</v>
      </c>
      <c r="N48" s="61">
        <v>84.454899810226834</v>
      </c>
      <c r="O48" s="61">
        <v>157.30103939924021</v>
      </c>
    </row>
    <row r="49" spans="2:18" ht="18.5" x14ac:dyDescent="0.3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5" x14ac:dyDescent="0.35">
      <c r="B50" s="63" t="s">
        <v>26</v>
      </c>
      <c r="C50" s="63"/>
      <c r="D50" s="61">
        <v>1.3817942507902012</v>
      </c>
      <c r="E50" s="61">
        <v>1.5771638748199353</v>
      </c>
      <c r="F50" s="61">
        <v>1.6056087825687402</v>
      </c>
      <c r="G50" s="61">
        <v>1.5906487283489601</v>
      </c>
      <c r="H50" s="61">
        <v>1.9887099543509255</v>
      </c>
      <c r="I50" s="61">
        <v>1.744797433998452</v>
      </c>
      <c r="J50" s="61">
        <v>1.6546639843747732</v>
      </c>
      <c r="K50" s="61">
        <v>1.5054057837979591</v>
      </c>
      <c r="L50" s="61">
        <v>1.6184737598045533</v>
      </c>
      <c r="M50" s="61">
        <v>1.6136377767614773</v>
      </c>
      <c r="N50" s="61">
        <v>2.0782769834898893</v>
      </c>
      <c r="O50" s="61">
        <v>3.1941423976929113</v>
      </c>
    </row>
    <row r="51" spans="2:18" ht="18.5" x14ac:dyDescent="0.3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5" x14ac:dyDescent="0.35">
      <c r="B52" s="63" t="s">
        <v>28</v>
      </c>
      <c r="C52" s="63"/>
      <c r="D52" s="61">
        <v>0.24855679864951999</v>
      </c>
      <c r="E52" s="61">
        <v>0.57157619446206998</v>
      </c>
      <c r="F52" s="61">
        <v>0.55800559911776115</v>
      </c>
      <c r="G52" s="61">
        <v>0.54374294333451423</v>
      </c>
      <c r="H52" s="61">
        <v>0.50044138209240518</v>
      </c>
      <c r="I52" s="61">
        <v>0.54202833924347205</v>
      </c>
      <c r="J52" s="61">
        <v>0.60120482761989458</v>
      </c>
      <c r="K52" s="61">
        <v>0.47814358302272891</v>
      </c>
      <c r="L52" s="61">
        <v>0.39480604173481137</v>
      </c>
      <c r="M52" s="61">
        <v>0.39217210492246352</v>
      </c>
      <c r="N52" s="61">
        <v>0.46690097401100167</v>
      </c>
      <c r="O52" s="61">
        <v>0.71914933698925865</v>
      </c>
    </row>
    <row r="53" spans="2:18" ht="18.5" x14ac:dyDescent="0.3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5" x14ac:dyDescent="0.35">
      <c r="B54" s="65" t="s">
        <v>46</v>
      </c>
      <c r="C54" s="65"/>
      <c r="D54" s="66">
        <v>56.490181511254534</v>
      </c>
      <c r="E54" s="66">
        <v>108.26861871013547</v>
      </c>
      <c r="F54" s="66">
        <v>105.41285369660248</v>
      </c>
      <c r="G54" s="66">
        <v>102.00076701776652</v>
      </c>
      <c r="H54" s="66">
        <v>92.272456535026379</v>
      </c>
      <c r="I54" s="66">
        <v>123.1882589189709</v>
      </c>
      <c r="J54" s="66">
        <v>119.11759388498382</v>
      </c>
      <c r="K54" s="66">
        <v>91.149129203809821</v>
      </c>
      <c r="L54" s="66">
        <v>79.52720434078158</v>
      </c>
      <c r="M54" s="66">
        <v>78.041500467710961</v>
      </c>
      <c r="N54" s="66">
        <v>89.222877767727724</v>
      </c>
      <c r="O54" s="66">
        <v>163.44303113392237</v>
      </c>
    </row>
    <row r="56" spans="2:18" ht="21" x14ac:dyDescent="0.5">
      <c r="C56" s="67"/>
      <c r="D56" s="67"/>
    </row>
    <row r="58" spans="2:18" ht="44.5" customHeight="1" x14ac:dyDescent="0.3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5" x14ac:dyDescent="0.35">
      <c r="B59" s="60" t="s">
        <v>17</v>
      </c>
      <c r="C59" s="60"/>
      <c r="D59" s="69">
        <v>0.75992910911247546</v>
      </c>
      <c r="E59" s="69">
        <v>0.90783919729170859</v>
      </c>
      <c r="F59" s="69">
        <v>0.90140444281278365</v>
      </c>
      <c r="G59" s="69">
        <v>0.89845466372876137</v>
      </c>
      <c r="H59" s="69">
        <v>0.88410797646918682</v>
      </c>
      <c r="I59" s="69">
        <v>0.91299894151421912</v>
      </c>
      <c r="J59" s="69">
        <v>0.90747148657463572</v>
      </c>
      <c r="K59" s="69">
        <v>0.882322417147552</v>
      </c>
      <c r="L59" s="69">
        <v>0.80885529088080366</v>
      </c>
      <c r="M59" s="69">
        <v>0.80532086516583246</v>
      </c>
      <c r="N59" s="69">
        <v>0.81804859724441981</v>
      </c>
      <c r="O59" s="69">
        <v>0.90545436234497256</v>
      </c>
    </row>
    <row r="60" spans="2:18" ht="18.5" x14ac:dyDescent="0.35">
      <c r="B60" s="62" t="s">
        <v>44</v>
      </c>
      <c r="C60" s="62"/>
      <c r="D60" s="70">
        <v>0.1676890111677351</v>
      </c>
      <c r="E60" s="70">
        <v>5.0426154695168479E-2</v>
      </c>
      <c r="F60" s="70">
        <v>5.5639989906644004E-2</v>
      </c>
      <c r="G60" s="70">
        <v>5.7501235404317168E-2</v>
      </c>
      <c r="H60" s="70">
        <v>6.3563606475385212E-2</v>
      </c>
      <c r="I60" s="70">
        <v>5.0281794573605404E-2</v>
      </c>
      <c r="J60" s="70">
        <v>5.4516293845467217E-2</v>
      </c>
      <c r="K60" s="70">
        <v>7.1244232469610688E-2</v>
      </c>
      <c r="L60" s="70">
        <v>0.13803244424022609</v>
      </c>
      <c r="M60" s="70">
        <v>0.14066021710194801</v>
      </c>
      <c r="N60" s="70">
        <v>0.12817180160319452</v>
      </c>
      <c r="O60" s="70">
        <v>5.6707061679878865E-2</v>
      </c>
    </row>
    <row r="61" spans="2:18" ht="18.5" x14ac:dyDescent="0.35">
      <c r="B61" s="62" t="s">
        <v>45</v>
      </c>
      <c r="C61" s="62"/>
      <c r="D61" s="70">
        <v>1.7439220661267958E-3</v>
      </c>
      <c r="E61" s="70">
        <v>1.7919562082154598E-3</v>
      </c>
      <c r="F61" s="70">
        <v>1.7896730891853298E-3</v>
      </c>
      <c r="G61" s="70">
        <v>1.7876375313788568E-3</v>
      </c>
      <c r="H61" s="70">
        <v>1.7721458601063498E-3</v>
      </c>
      <c r="I61" s="70">
        <v>4.9319973687696618E-4</v>
      </c>
      <c r="J61" s="70">
        <v>8.0806973555288652E-4</v>
      </c>
      <c r="K61" s="70">
        <v>8.0099598567841669E-4</v>
      </c>
      <c r="L61" s="70">
        <v>4.3746213362591573E-4</v>
      </c>
      <c r="M61" s="70">
        <v>4.370432600077146E-4</v>
      </c>
      <c r="N61" s="70">
        <v>3.4063934358514119E-4</v>
      </c>
      <c r="O61" s="70">
        <v>2.5978358448670988E-4</v>
      </c>
    </row>
    <row r="62" spans="2:18" ht="18.5" x14ac:dyDescent="0.35">
      <c r="B62" s="63" t="s">
        <v>24</v>
      </c>
      <c r="C62" s="63"/>
      <c r="D62" s="70">
        <v>0.92936204234633735</v>
      </c>
      <c r="E62" s="70">
        <v>0.96005730819509238</v>
      </c>
      <c r="F62" s="70">
        <v>0.95883410580861306</v>
      </c>
      <c r="G62" s="70">
        <v>0.95774353666445744</v>
      </c>
      <c r="H62" s="70">
        <v>0.94944372880467831</v>
      </c>
      <c r="I62" s="70">
        <v>0.9637739358247015</v>
      </c>
      <c r="J62" s="70">
        <v>0.96279585015565583</v>
      </c>
      <c r="K62" s="70">
        <v>0.95436764560284104</v>
      </c>
      <c r="L62" s="70">
        <v>0.94732519725465558</v>
      </c>
      <c r="M62" s="70">
        <v>0.94641812552778826</v>
      </c>
      <c r="N62" s="70">
        <v>0.94656103819119941</v>
      </c>
      <c r="O62" s="70">
        <v>0.96242120760933803</v>
      </c>
    </row>
    <row r="63" spans="2:18" ht="18.5" x14ac:dyDescent="0.3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5" x14ac:dyDescent="0.35">
      <c r="B64" s="63" t="s">
        <v>26</v>
      </c>
      <c r="C64" s="63"/>
      <c r="D64" s="70">
        <v>2.4460786172459129E-2</v>
      </c>
      <c r="E64" s="70">
        <v>1.4567137676730058E-2</v>
      </c>
      <c r="F64" s="70">
        <v>1.5231622390092736E-2</v>
      </c>
      <c r="G64" s="70">
        <v>1.5594478108894029E-2</v>
      </c>
      <c r="H64" s="70">
        <v>2.1552584910276194E-2</v>
      </c>
      <c r="I64" s="70">
        <v>1.4163666645748448E-2</v>
      </c>
      <c r="J64" s="70">
        <v>1.3891012489493907E-2</v>
      </c>
      <c r="K64" s="70">
        <v>1.6515854807914464E-2</v>
      </c>
      <c r="L64" s="70">
        <v>2.0351196464410349E-2</v>
      </c>
      <c r="M64" s="70">
        <v>2.0676662635787057E-2</v>
      </c>
      <c r="N64" s="70">
        <v>2.3293095173417624E-2</v>
      </c>
      <c r="O64" s="70">
        <v>1.9542848511391632E-2</v>
      </c>
    </row>
    <row r="65" spans="2:15" ht="18.5" x14ac:dyDescent="0.35">
      <c r="B65" s="63" t="s">
        <v>27</v>
      </c>
      <c r="C65" s="63"/>
      <c r="D65" s="70">
        <v>4.1777171481203634E-2</v>
      </c>
      <c r="E65" s="70">
        <v>2.0096312541173247E-2</v>
      </c>
      <c r="F65" s="70">
        <v>2.0640746585443469E-2</v>
      </c>
      <c r="G65" s="70">
        <v>2.1331212142953967E-2</v>
      </c>
      <c r="H65" s="70">
        <v>2.358016770881213E-2</v>
      </c>
      <c r="I65" s="70">
        <v>1.7662397529550018E-2</v>
      </c>
      <c r="J65" s="70">
        <v>1.8265983462534371E-2</v>
      </c>
      <c r="K65" s="70">
        <v>2.3870771108903323E-2</v>
      </c>
      <c r="L65" s="70">
        <v>2.735919133629407E-2</v>
      </c>
      <c r="M65" s="70">
        <v>2.7880038017723908E-2</v>
      </c>
      <c r="N65" s="70">
        <v>2.4912892921774774E-2</v>
      </c>
      <c r="O65" s="70">
        <v>1.3635943879270336E-2</v>
      </c>
    </row>
    <row r="66" spans="2:15" ht="18.5" x14ac:dyDescent="0.35">
      <c r="B66" s="63" t="s">
        <v>28</v>
      </c>
      <c r="C66" s="63"/>
      <c r="D66" s="70">
        <v>4.4000000000000011E-3</v>
      </c>
      <c r="E66" s="70">
        <v>5.2792415870044013E-3</v>
      </c>
      <c r="F66" s="70">
        <v>5.2935252158508445E-3</v>
      </c>
      <c r="G66" s="70">
        <v>5.3307730836946055E-3</v>
      </c>
      <c r="H66" s="70">
        <v>5.4235185762334069E-3</v>
      </c>
      <c r="I66" s="70">
        <v>4.4000000000000003E-3</v>
      </c>
      <c r="J66" s="70">
        <v>5.0471538923158484E-3</v>
      </c>
      <c r="K66" s="70">
        <v>5.2457284803412432E-3</v>
      </c>
      <c r="L66" s="70">
        <v>4.9644149446399525E-3</v>
      </c>
      <c r="M66" s="70">
        <v>5.0251738187007504E-3</v>
      </c>
      <c r="N66" s="70">
        <v>5.232973713608256E-3</v>
      </c>
      <c r="O66" s="70">
        <v>4.4000000000000011E-3</v>
      </c>
    </row>
    <row r="67" spans="2:15" ht="18.5" x14ac:dyDescent="0.35">
      <c r="B67" s="65" t="s">
        <v>46</v>
      </c>
      <c r="C67" s="65"/>
      <c r="D67" s="71">
        <v>1.0000000000000002</v>
      </c>
      <c r="E67" s="71">
        <v>1</v>
      </c>
      <c r="F67" s="71">
        <v>1</v>
      </c>
      <c r="G67" s="71">
        <v>1</v>
      </c>
      <c r="H67" s="71">
        <v>1</v>
      </c>
      <c r="I67" s="71">
        <v>0.99999999999999989</v>
      </c>
      <c r="J67" s="71">
        <v>0.99999999999999989</v>
      </c>
      <c r="K67" s="71">
        <v>1.0000000000000002</v>
      </c>
      <c r="L67" s="71">
        <v>0.99999999999999989</v>
      </c>
      <c r="M67" s="71">
        <v>0.99999999999999989</v>
      </c>
      <c r="N67" s="71">
        <v>1</v>
      </c>
      <c r="O67" s="71">
        <v>1</v>
      </c>
    </row>
    <row r="70" spans="2:15" ht="23.5" x14ac:dyDescent="0.55000000000000004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2024-02-06T20:10:33Z</dcterms:created>
  <dcterms:modified xsi:type="dcterms:W3CDTF">2024-02-06T20:15:44Z</dcterms:modified>
</cp:coreProperties>
</file>